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8055"/>
  </bookViews>
  <sheets>
    <sheet name="Format referenties" sheetId="1" r:id="rId1"/>
  </sheets>
  <definedNames>
    <definedName name="OLE_LINK5" localSheetId="0">'Format referenties'!#REF!</definedName>
  </definedNames>
  <calcPr calcId="14562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9" i="1" l="1"/>
  <c r="J39" i="1"/>
  <c r="H39" i="1"/>
  <c r="F39" i="1"/>
  <c r="C41" i="1"/>
  <c r="D40" i="1"/>
</calcChain>
</file>

<file path=xl/sharedStrings.xml><?xml version="1.0" encoding="utf-8"?>
<sst xmlns="http://schemas.openxmlformats.org/spreadsheetml/2006/main" count="130" uniqueCount="82">
  <si>
    <t xml:space="preserve"> </t>
  </si>
  <si>
    <t>Id</t>
  </si>
  <si>
    <t>Referentie</t>
  </si>
  <si>
    <t>Soort vraag</t>
  </si>
  <si>
    <t>Score ref. 1 (Enexis)</t>
  </si>
  <si>
    <t>Score ref. 2 (Enexis)</t>
  </si>
  <si>
    <t>Score ref. 3 (Enexis)</t>
  </si>
  <si>
    <t>I</t>
  </si>
  <si>
    <t>I1</t>
  </si>
  <si>
    <t>Naam referentiepartij</t>
  </si>
  <si>
    <t>Informatie</t>
  </si>
  <si>
    <t>n.v.t</t>
  </si>
  <si>
    <t>I2</t>
  </si>
  <si>
    <t>Soort Organisatie (Profit / Non Profit)</t>
  </si>
  <si>
    <t>I3</t>
  </si>
  <si>
    <t>Branche(s) waarbinnen organisatie actief is</t>
  </si>
  <si>
    <t>I4</t>
  </si>
  <si>
    <t>Naam contact persoon (te benaderen door Enexis)</t>
  </si>
  <si>
    <t>I5</t>
  </si>
  <si>
    <t>Functie contact persoon</t>
  </si>
  <si>
    <t>I6</t>
  </si>
  <si>
    <t>Telefoonnummer contact persoon</t>
  </si>
  <si>
    <t>I7</t>
  </si>
  <si>
    <t>Email adres contact persoon</t>
  </si>
  <si>
    <t>I8</t>
  </si>
  <si>
    <t>Opdracht omschrijving (geef een algemene omschrijving van de opdracht)</t>
  </si>
  <si>
    <t>I9</t>
  </si>
  <si>
    <t>Scope van de referentie ((beschrijf de scope van de referentie door tenminste aan te geven welke dienstcomponenten geleverd worden)</t>
  </si>
  <si>
    <t>I10</t>
  </si>
  <si>
    <t>Betrokken combinanten / subcontractors. Indien van toepassing dient Gegagigde aan te geven welke activiteiten door combinant / subcontractor uitgevoerd worden incl. een indicatief percentage van de omvang van deze werkzaamheden in relatie tot de gehele omvang van de referentie opdracht.</t>
  </si>
  <si>
    <t>I11</t>
  </si>
  <si>
    <t>Motivering waarom deze referentie relevant is (inhoudelijke toelichting waarom referentie relevant is)</t>
  </si>
  <si>
    <t>I12</t>
  </si>
  <si>
    <t>Beschrijving initiele situatie opdracht (present mode of operation)</t>
  </si>
  <si>
    <t>I13</t>
  </si>
  <si>
    <t>Beschrijving opgeleverde situatie opdracht (future mode of operation)</t>
  </si>
  <si>
    <t>I14</t>
  </si>
  <si>
    <t>Locaties gebruikte data centers (NL of erbuiten)</t>
  </si>
  <si>
    <t>I15</t>
  </si>
  <si>
    <t>Eigenaarschap van hardware en software (wie is hier eigenaar van)</t>
  </si>
  <si>
    <t>I16</t>
  </si>
  <si>
    <t>Inrichting continuiteit (hoe is de continuiteit van de dienstverlening ingeregeld)</t>
  </si>
  <si>
    <t>I17</t>
  </si>
  <si>
    <t>Inrichting security (hoe is communicatie / governance tussen gegadigde en referent georganiseerd ten aanzien van security)</t>
  </si>
  <si>
    <t>I18</t>
  </si>
  <si>
    <t>I19</t>
  </si>
  <si>
    <t>Voertaal dienstverlening</t>
  </si>
  <si>
    <t>Opdrachtwaarde (minimale gecumuleerde jaarlijkse contractwaarde in EUR excl. BTW)</t>
  </si>
  <si>
    <t>B</t>
  </si>
  <si>
    <t>Beoordeling</t>
  </si>
  <si>
    <t>Totale score per referentie</t>
  </si>
  <si>
    <t>Maximaal te halen score</t>
  </si>
  <si>
    <t>Totaal behaalde score Gegagide bij referenties</t>
  </si>
  <si>
    <r>
      <t xml:space="preserve">Naam Gegadigde:   </t>
    </r>
    <r>
      <rPr>
        <b/>
        <i/>
        <sz val="10"/>
        <rFont val="Verdana"/>
        <family val="2"/>
      </rPr>
      <t>graag invullen</t>
    </r>
  </si>
  <si>
    <t>Referentie 1</t>
  </si>
  <si>
    <t>Referentie 2</t>
  </si>
  <si>
    <t>Referentie 3</t>
  </si>
  <si>
    <t>Verhouding fysieke werkplekken, virtuele werkplekken (SBC/VDI), portal werkplekken, mobiele werkplekken (smartphone / tablet)</t>
  </si>
  <si>
    <t>Maximale score per referentie
(in punten)</t>
  </si>
  <si>
    <t>Aanvangsdatum en looptijd contract</t>
  </si>
  <si>
    <t>Totale omvang (werkplekken, eindgebruikers en locaties)</t>
  </si>
  <si>
    <t>I20</t>
  </si>
  <si>
    <t>I21</t>
  </si>
  <si>
    <t>I22</t>
  </si>
  <si>
    <t>B1</t>
  </si>
  <si>
    <t>B2</t>
  </si>
  <si>
    <t>B3</t>
  </si>
  <si>
    <t>B4</t>
  </si>
  <si>
    <t>B6</t>
  </si>
  <si>
    <t>Weegbaren criteria behorende bij Selectiecriterium 8 Vergelijkbare referenties (onderdeel beoordeling)</t>
  </si>
  <si>
    <t>Informatie over referentie (geen onderdeel beoordeling)</t>
  </si>
  <si>
    <t>Bijlage A.02 Format Referenties</t>
  </si>
  <si>
    <r>
      <rPr>
        <b/>
        <sz val="12"/>
        <rFont val="Verdana"/>
        <family val="2"/>
      </rPr>
      <t>Tevredenheid referent</t>
    </r>
    <r>
      <rPr>
        <sz val="12"/>
        <rFont val="Verdana"/>
        <family val="2"/>
      </rPr>
      <t xml:space="preserve"> : De mate waarin de referent tevreden is over de geleverde dienstverlening (vergelijkbaar met de door Enexis gevraagde diensten) door Gegadigde. Bij de beoordeling wordt hierbij gelet op de volgende aspecten:
• De aanwezigheid van een door referent ondertekende tevredenheidsverklaring waarin referent verklaart dat de werkzaamheden naar tevredenheid zijn uitgevoerd of worden uitgevoerd en in welke mate (op een schaal van 0 t/m 10);
• De tevredenheidsverklaring van referent is ondertekend door een directieverantwoordelijke (CEO, COO, CFO of CIO) van referent; 
• Uit de referentie blijkt dat de betreffende dienstverlening op 1 Oktober 2016 ten minste al 6 maanden operationeel uitgevoerd wordt (na afronden transitie).
</t>
    </r>
  </si>
  <si>
    <r>
      <rPr>
        <b/>
        <sz val="12"/>
        <rFont val="Verdana"/>
        <family val="2"/>
      </rPr>
      <t>Vergelijkbaarheid begeleiding transformatie</t>
    </r>
    <r>
      <rPr>
        <sz val="12"/>
        <rFont val="Verdana"/>
        <family val="2"/>
      </rPr>
      <t xml:space="preserve">.De wijze waarop de Transformatie bij de referentie is begeleid en is uitgevoerd in gecombineerde Agile teams. Daarnaast de wijze waarop Gegadigde de kennisopbouw aan de Referent heeft uitgevoerd en overgedragen (mentorschap). Gegadigde dient hierbij de volgende aspecten te behandelen: 
• Wat was de situatie;
• Beschrijf uw taak; 
• Beschrijf uw activiteiten;
• Resultaat;
• Reflectie, wat had Gegadigde/Referent anders gedaan.
Naarmate er bij referent meer sprake is van vergelijkbare transitie gelet op de bovenstaande kenmerken, wordt deze beter beoordeeld. 
Gegadigde dient per referentieopdracht de hierboven gevraagde transitiekenmerken op te nemen in Bijlage A.02 Format referenties.
</t>
    </r>
  </si>
  <si>
    <t>b5</t>
  </si>
  <si>
    <t>b6</t>
  </si>
  <si>
    <r>
      <t xml:space="preserve">Gegadigde kan punten scoren door maximaal 3 referentieopdrachten in te dienen waarmee Gegadigde aantoont over aantoonbare ervaring te beschikken met de dienstverlening die vergelijkbaar is in aard en omvang met de door Enexis gevraagde dienstverlening. De mate waarin een referentieproject in aard en omvang vergelijkbaar is met de opdracht van onderhavige aanbesteding is van belang voor beoordeling. Naarmate de Gegadigde meer ervaring heeft met, in aard en omvang, vergelijkbare opdrachten zal de Gegadigde een hogere waardering ontvangen. 
Gegadigde wordt gevraagde in de onderstaande tabel </t>
    </r>
    <r>
      <rPr>
        <b/>
        <u/>
        <sz val="8"/>
        <rFont val="Verdana"/>
        <family val="2"/>
      </rPr>
      <t>3 referenties</t>
    </r>
    <r>
      <rPr>
        <b/>
        <sz val="8"/>
        <rFont val="Verdana"/>
        <family val="2"/>
      </rPr>
      <t xml:space="preserve"> </t>
    </r>
    <r>
      <rPr>
        <sz val="8"/>
        <rFont val="Verdana"/>
        <family val="2"/>
      </rPr>
      <t xml:space="preserve">in te vullen. Gegadgide kan de gevraagde informatie opnemen in de kolommen "Referentie 1 t/m 3" waarbij een maximum van 250 woorden per cel geldt. Per referentie kan maximaal </t>
    </r>
    <r>
      <rPr>
        <b/>
        <u/>
        <sz val="8"/>
        <rFont val="Verdana"/>
        <family val="2"/>
      </rPr>
      <t>110 punten</t>
    </r>
    <r>
      <rPr>
        <sz val="8"/>
        <rFont val="Verdana"/>
        <family val="2"/>
      </rPr>
      <t xml:space="preserve"> gescoord worden. Voor niet ingediende referenties ontvangt Gegadigde </t>
    </r>
    <r>
      <rPr>
        <b/>
        <u/>
        <sz val="8"/>
        <rFont val="Verdana"/>
        <family val="2"/>
      </rPr>
      <t>0 (nul)</t>
    </r>
    <r>
      <rPr>
        <sz val="8"/>
        <rFont val="Verdana"/>
        <family val="2"/>
      </rPr>
      <t xml:space="preserve"> punten.</t>
    </r>
  </si>
  <si>
    <r>
      <rPr>
        <b/>
        <sz val="12"/>
        <rFont val="Verdana"/>
        <family val="2"/>
      </rPr>
      <t>Vergelijkbaarheid scope.De mate waarin de scope van de geleverde diensten vergelijkbaar is in omvang en complexiteit met de diensten zoals opgenomen in deze selectieleidraad (zie paragraaf 3.5.3)</t>
    </r>
    <r>
      <rPr>
        <sz val="12"/>
        <rFont val="Verdana"/>
        <family val="2"/>
      </rPr>
      <t>.  
• Besturing en regie;
• Transformatie;
• Coachen en verhogen capability niveau van de Enexis organisatie uniformeren van de gebruikte terminologie;
• Exploitatie en beheer;
• Identity &amp; Access Management. (optioneel)
Naarmate de scope van de dienstverlening van de referentie beter aansluit op de hierboven genoemde componenten wordt deze beter beoordeeld. Gegadigde dient per referentieopdracht de diensten te vermelden in Bijlage A.02 Format referenties die Gegadigde uitvoert / uitgevoerd heeft bij de betreffende referent.</t>
    </r>
  </si>
  <si>
    <r>
      <rPr>
        <b/>
        <sz val="12"/>
        <rFont val="Verdana"/>
        <family val="2"/>
      </rPr>
      <t>Vergelijkbaarheid Transformatie:D</t>
    </r>
    <r>
      <rPr>
        <sz val="12"/>
        <rFont val="Verdana"/>
        <family val="2"/>
      </rPr>
      <t>e mate waarin de omvang en complexiteit van de transformatie, die Gegadigde bij referent heeft uitgevoerd, overeenkomt met de door Enexis beoogde Transformatie naar een CNA. Bij de beoordeling wordt gelet op de volgende aspecten:  
• Het aantal getransformeerde applicaties;
• De complexiteit van de uitgevoerde applicatie transformaties;
• De doorlooptijd van de gehele Transformatie;
• Exploitatie en beheer;
• Identity &amp; Access Management. (optioneel)
Naarmate de vergeleijkbaarheid van de transformatie van de referentie beter aansluit op de hierboven genoemde componenten wordt deze beter beoordeeld. Gegadigde dient per referentieopdracht de diensten te vermelden in Bijlage A.02 Format referenties die Gegadigde uitvoert / uitgevoerd heeft bij de betreffende referent.</t>
    </r>
  </si>
  <si>
    <r>
      <rPr>
        <b/>
        <sz val="12"/>
        <rFont val="Verdana"/>
        <family val="2"/>
      </rPr>
      <t>Vergelijkbaarheid invulling partnership</t>
    </r>
    <r>
      <rPr>
        <sz val="12"/>
        <rFont val="Verdana"/>
        <family val="2"/>
      </rPr>
      <t xml:space="preserve">.De wijze waarop Gegadigde invulling heeft gegeven aan het partnership met de referent. Daarbij zijn voor Enexis de volgende aspecten van belang: 
• XLA denken;
• Spiegelen op strategisch niveau; 
• Relatie op basis van Evenwaardigheid;
• Gemeenschappelijk doel;
• Transparantie van belangen en gelijkgerichte incentives.
Naarmate er bij referent meer sprake is van een juiste veronderstelling van de invulling van het partnerschap gelet op de bovenstaande kenmerken, wordt deze beter beoordeeld. 
Gegadigde dient per referentieopdracht de hierboven gevraagde transitiekenmerken op te nemen in Bijlage A.02 Format referenties.
</t>
    </r>
  </si>
  <si>
    <r>
      <rPr>
        <b/>
        <sz val="12"/>
        <rFont val="Verdana"/>
        <family val="2"/>
      </rPr>
      <t>Vergelijkbaarheid werkwijze DevOps teams</t>
    </r>
    <r>
      <rPr>
        <sz val="12"/>
        <rFont val="Verdana"/>
        <family val="2"/>
      </rPr>
      <t xml:space="preserve">.interfaces ; Koppeling CI/CD pijplijn / etc…
Leg uit hoe de geleverde DevOps experience bijgedragen heeft aan de verhoging van de snelheid en de kwaliteit van het leveren van producten. 
Naarmate er bij referent meer sprake is aantoonbare experience met DevOps wordt deze beter beoordeeld. 
Gegadigde dient per referentieopdracht de hierboven gevraagde transitiekenmerken op te nemen in Bijlage A.02 Format referenties.
</t>
    </r>
  </si>
  <si>
    <r>
      <rPr>
        <b/>
        <sz val="12"/>
        <rFont val="Verdana"/>
        <family val="2"/>
      </rPr>
      <t>Vergelijkbaarheid invulling TAB (technisc applicatiebeheer)</t>
    </r>
    <r>
      <rPr>
        <sz val="12"/>
        <rFont val="Verdana"/>
        <family val="2"/>
      </rPr>
      <t xml:space="preserve">.De wijze waarop bij referent invulling wordt gegeven aan Technisch Applicatie Beheer diensten, in aanvulling op Technisch Beheer. Dit omvat m.n.: 
• DBA activiteiten;
• Technisch applicatiebeheer op SAP; 
• Technisch applicatiebeheer op diverse bedrijfsapplicaties;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</si>
</sst>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name val="Verdana"/>
      <family val="2"/>
    </font>
    <font>
      <b/>
      <sz val="14"/>
      <name val="Verdana"/>
      <family val="2"/>
    </font>
    <font>
      <b/>
      <sz val="10"/>
      <color indexed="9"/>
      <name val="Verdana"/>
      <family val="2"/>
    </font>
    <font>
      <b/>
      <sz val="8"/>
      <color indexed="8"/>
      <name val="Verdana"/>
      <family val="2"/>
    </font>
    <font>
      <sz val="9.5"/>
      <name val="Verdana"/>
      <family val="2"/>
    </font>
    <font>
      <sz val="10"/>
      <color rgb="FFFF0000"/>
      <name val="Verdana"/>
      <family val="2"/>
    </font>
    <font>
      <b/>
      <sz val="10"/>
      <name val="Verdana"/>
      <family val="2"/>
    </font>
    <font>
      <sz val="8"/>
      <name val="Verdana"/>
      <family val="2"/>
    </font>
    <font>
      <b/>
      <sz val="8"/>
      <name val="Verdana"/>
      <family val="2"/>
    </font>
    <font>
      <b/>
      <sz val="8"/>
      <color indexed="9"/>
      <name val="Verdana"/>
      <family val="2"/>
    </font>
    <font>
      <sz val="8"/>
      <color indexed="9"/>
      <name val="Verdana"/>
      <family val="2"/>
    </font>
    <font>
      <u/>
      <sz val="8"/>
      <name val="Verdana"/>
      <family val="2"/>
    </font>
    <font>
      <sz val="8"/>
      <color rgb="FFFF0000"/>
      <name val="Verdana"/>
      <family val="2"/>
    </font>
    <font>
      <b/>
      <i/>
      <sz val="10"/>
      <name val="Verdana"/>
      <family val="2"/>
    </font>
    <font>
      <b/>
      <u/>
      <sz val="8"/>
      <name val="Verdana"/>
      <family val="2"/>
    </font>
    <font>
      <sz val="12"/>
      <name val="Verdana"/>
      <family val="2"/>
    </font>
    <font>
      <b/>
      <sz val="12"/>
      <name val="Verdana"/>
      <family val="2"/>
    </font>
    <font>
      <b/>
      <sz val="12"/>
      <color indexed="9"/>
      <name val="Verdana"/>
      <family val="2"/>
    </font>
  </fonts>
  <fills count="6">
    <fill>
      <patternFill patternType="none"/>
    </fill>
    <fill>
      <patternFill patternType="gray125"/>
    </fill>
    <fill>
      <patternFill patternType="solid">
        <fgColor theme="0"/>
        <bgColor indexed="64"/>
      </patternFill>
    </fill>
    <fill>
      <patternFill patternType="solid">
        <fgColor indexed="8"/>
        <bgColor indexed="64"/>
      </patternFill>
    </fill>
    <fill>
      <patternFill patternType="solid">
        <fgColor indexed="22"/>
        <bgColor indexed="64"/>
      </patternFill>
    </fill>
    <fill>
      <patternFill patternType="solid">
        <fgColor theme="0" tint="-0.14999847407452621"/>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7">
    <xf numFmtId="0" fontId="0" fillId="0" borderId="0" xfId="0"/>
    <xf numFmtId="0" fontId="11" fillId="3" borderId="4" xfId="0" applyFont="1" applyFill="1" applyBorder="1" applyAlignment="1">
      <alignment horizontal="center" vertical="center"/>
    </xf>
    <xf numFmtId="0" fontId="11" fillId="3" borderId="4" xfId="0" applyFont="1" applyFill="1" applyBorder="1" applyAlignment="1">
      <alignment vertical="top"/>
    </xf>
    <xf numFmtId="0" fontId="10" fillId="3" borderId="4" xfId="0" applyFont="1" applyFill="1" applyBorder="1" applyAlignment="1">
      <alignment horizontal="center" vertical="center" wrapText="1"/>
    </xf>
    <xf numFmtId="0" fontId="10" fillId="3" borderId="4" xfId="0" applyFont="1" applyFill="1" applyBorder="1" applyAlignment="1">
      <alignment horizontal="center" vertical="top" wrapText="1"/>
    </xf>
    <xf numFmtId="0" fontId="8" fillId="0" borderId="4" xfId="0" applyFont="1" applyBorder="1" applyAlignment="1">
      <alignment horizontal="center" vertical="center"/>
    </xf>
    <xf numFmtId="0" fontId="8" fillId="0" borderId="3" xfId="0" applyFont="1" applyFill="1" applyBorder="1" applyAlignment="1">
      <alignment vertical="top"/>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vertical="top" wrapText="1"/>
    </xf>
    <xf numFmtId="0" fontId="8" fillId="3" borderId="4" xfId="0" applyFont="1" applyFill="1" applyBorder="1" applyAlignment="1">
      <alignment horizontal="center" vertical="center" wrapText="1"/>
    </xf>
    <xf numFmtId="0" fontId="8" fillId="0" borderId="4" xfId="0" applyFont="1" applyFill="1" applyBorder="1" applyAlignment="1">
      <alignment horizontal="center" vertical="top" wrapText="1"/>
    </xf>
    <xf numFmtId="0" fontId="8" fillId="0" borderId="5" xfId="0" applyFont="1" applyFill="1" applyBorder="1" applyAlignment="1">
      <alignment vertical="top" wrapText="1"/>
    </xf>
    <xf numFmtId="0" fontId="8" fillId="3" borderId="5" xfId="0" applyFont="1" applyFill="1" applyBorder="1" applyAlignment="1">
      <alignment horizontal="center" vertical="center" wrapText="1"/>
    </xf>
    <xf numFmtId="0" fontId="8" fillId="0" borderId="5" xfId="0" applyFont="1" applyFill="1" applyBorder="1" applyAlignment="1">
      <alignment horizontal="center" vertical="top" wrapText="1"/>
    </xf>
    <xf numFmtId="0" fontId="8" fillId="0" borderId="3" xfId="0" applyFont="1" applyBorder="1" applyAlignment="1">
      <alignment vertical="top"/>
    </xf>
    <xf numFmtId="0" fontId="8" fillId="0" borderId="6" xfId="0" applyFont="1" applyFill="1" applyBorder="1" applyAlignment="1">
      <alignment vertical="top" wrapText="1"/>
    </xf>
    <xf numFmtId="0" fontId="8" fillId="0" borderId="3" xfId="0" applyFont="1" applyBorder="1" applyAlignment="1">
      <alignment vertical="top" wrapText="1"/>
    </xf>
    <xf numFmtId="0" fontId="13" fillId="0" borderId="6" xfId="0" applyFont="1" applyFill="1" applyBorder="1" applyAlignment="1">
      <alignment vertical="top" wrapText="1"/>
    </xf>
    <xf numFmtId="0" fontId="13" fillId="3" borderId="5" xfId="0" applyFont="1" applyFill="1" applyBorder="1" applyAlignment="1">
      <alignment horizontal="center" vertical="center" wrapText="1"/>
    </xf>
    <xf numFmtId="0" fontId="13" fillId="0" borderId="5" xfId="0" applyFont="1" applyFill="1" applyBorder="1" applyAlignment="1">
      <alignment horizontal="center" vertical="top" wrapText="1"/>
    </xf>
    <xf numFmtId="0" fontId="8" fillId="4" borderId="4" xfId="0" applyFont="1" applyFill="1" applyBorder="1" applyAlignment="1">
      <alignment horizontal="center" vertical="center"/>
    </xf>
    <xf numFmtId="0" fontId="12" fillId="4" borderId="3" xfId="0" applyFont="1" applyFill="1" applyBorder="1" applyAlignment="1">
      <alignment vertical="top" wrapText="1"/>
    </xf>
    <xf numFmtId="0" fontId="8" fillId="4" borderId="3"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6" xfId="0" applyFont="1" applyFill="1" applyBorder="1" applyAlignment="1">
      <alignment vertical="top" wrapText="1"/>
    </xf>
    <xf numFmtId="0" fontId="8" fillId="4" borderId="5" xfId="0" applyFont="1" applyFill="1" applyBorder="1" applyAlignment="1">
      <alignment horizontal="center" vertical="center" wrapText="1"/>
    </xf>
    <xf numFmtId="0" fontId="8" fillId="4" borderId="5" xfId="0" applyFont="1" applyFill="1" applyBorder="1" applyAlignment="1">
      <alignment horizontal="center" vertical="top" wrapText="1"/>
    </xf>
    <xf numFmtId="0" fontId="8" fillId="0" borderId="5" xfId="0" applyFont="1" applyFill="1" applyBorder="1" applyAlignment="1">
      <alignment horizontal="center" vertical="center" wrapText="1"/>
    </xf>
    <xf numFmtId="0" fontId="1" fillId="2" borderId="0" xfId="0" applyFont="1" applyFill="1" applyBorder="1" applyAlignment="1">
      <alignment vertical="top"/>
    </xf>
    <xf numFmtId="0" fontId="6" fillId="2" borderId="0" xfId="0" applyFont="1" applyFill="1" applyBorder="1" applyAlignment="1">
      <alignment vertical="top"/>
    </xf>
    <xf numFmtId="0" fontId="1" fillId="2" borderId="0" xfId="0" applyFont="1" applyFill="1" applyAlignment="1">
      <alignment horizontal="center" vertical="center"/>
    </xf>
    <xf numFmtId="0" fontId="2" fillId="2" borderId="0" xfId="0" applyFont="1" applyFill="1" applyAlignment="1">
      <alignment vertical="top"/>
    </xf>
    <xf numFmtId="0" fontId="1" fillId="2" borderId="0" xfId="0" applyFont="1" applyFill="1" applyAlignment="1">
      <alignment vertical="top"/>
    </xf>
    <xf numFmtId="0" fontId="1" fillId="2" borderId="0" xfId="0" applyFont="1" applyFill="1" applyAlignment="1">
      <alignment horizontal="center" vertic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xf>
    <xf numFmtId="0" fontId="8" fillId="2" borderId="0" xfId="0" applyFont="1" applyFill="1" applyAlignment="1">
      <alignment vertical="top"/>
    </xf>
    <xf numFmtId="0" fontId="8" fillId="2" borderId="0" xfId="0" applyFont="1" applyFill="1" applyAlignment="1">
      <alignment horizontal="center" vertical="center" wrapText="1"/>
    </xf>
    <xf numFmtId="0" fontId="8" fillId="2" borderId="0" xfId="0" applyFont="1" applyFill="1" applyAlignment="1">
      <alignment horizontal="center" vertical="top" wrapText="1"/>
    </xf>
    <xf numFmtId="0" fontId="7" fillId="2" borderId="0" xfId="0" applyFont="1" applyFill="1" applyAlignment="1">
      <alignment vertical="top"/>
    </xf>
    <xf numFmtId="0" fontId="4" fillId="5" borderId="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8" fillId="5" borderId="4" xfId="0" applyFont="1" applyFill="1" applyBorder="1" applyAlignment="1">
      <alignment horizontal="center" vertical="center"/>
    </xf>
    <xf numFmtId="0" fontId="12" fillId="5" borderId="2" xfId="0" applyFont="1" applyFill="1" applyBorder="1" applyAlignment="1">
      <alignment vertical="top" wrapText="1"/>
    </xf>
    <xf numFmtId="0" fontId="4" fillId="5" borderId="4" xfId="0" applyFont="1" applyFill="1" applyBorder="1" applyAlignment="1">
      <alignment horizontal="center" vertical="top" wrapText="1"/>
    </xf>
    <xf numFmtId="0" fontId="1" fillId="4" borderId="9" xfId="0" applyFont="1" applyFill="1" applyBorder="1" applyAlignment="1">
      <alignment horizontal="center" vertical="center" wrapText="1"/>
    </xf>
    <xf numFmtId="0" fontId="7" fillId="4" borderId="6" xfId="0" applyFont="1" applyFill="1" applyBorder="1" applyAlignment="1">
      <alignment horizontal="center" vertical="center"/>
    </xf>
    <xf numFmtId="0" fontId="7" fillId="4" borderId="11" xfId="0" applyFont="1" applyFill="1" applyBorder="1" applyAlignment="1">
      <alignment horizontal="center" vertical="center"/>
    </xf>
    <xf numFmtId="2" fontId="7" fillId="4" borderId="7" xfId="0" applyNumberFormat="1" applyFont="1" applyFill="1" applyBorder="1" applyAlignment="1">
      <alignment horizontal="center" vertical="center" wrapText="1"/>
    </xf>
    <xf numFmtId="2" fontId="3" fillId="3" borderId="0" xfId="0" applyNumberFormat="1" applyFont="1" applyFill="1" applyAlignment="1">
      <alignment horizontal="center" vertical="center"/>
    </xf>
    <xf numFmtId="0" fontId="1"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0" fontId="1" fillId="2" borderId="0" xfId="0" applyFont="1" applyFill="1" applyBorder="1" applyAlignment="1">
      <alignment horizontal="center" vertical="center"/>
    </xf>
    <xf numFmtId="0" fontId="7" fillId="2" borderId="0" xfId="0" applyFont="1" applyFill="1" applyAlignment="1">
      <alignment horizontal="center" vertical="center"/>
    </xf>
    <xf numFmtId="0" fontId="1" fillId="2" borderId="6" xfId="0" applyFont="1" applyFill="1" applyBorder="1" applyAlignment="1">
      <alignment vertical="top"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center" vertical="top" wrapText="1"/>
    </xf>
    <xf numFmtId="0" fontId="7" fillId="4" borderId="6" xfId="0" applyFont="1" applyFill="1" applyBorder="1" applyAlignment="1">
      <alignment vertical="center"/>
    </xf>
    <xf numFmtId="0" fontId="7" fillId="4" borderId="5" xfId="0" applyFont="1" applyFill="1" applyBorder="1" applyAlignment="1">
      <alignment horizontal="center" vertical="center" wrapText="1"/>
    </xf>
    <xf numFmtId="0" fontId="7" fillId="2" borderId="0" xfId="0" applyFont="1" applyFill="1" applyBorder="1" applyAlignment="1">
      <alignment vertical="center"/>
    </xf>
    <xf numFmtId="1" fontId="7" fillId="4" borderId="12" xfId="0" applyNumberFormat="1" applyFont="1" applyFill="1" applyBorder="1" applyAlignment="1">
      <alignment vertical="center"/>
    </xf>
    <xf numFmtId="0" fontId="1" fillId="2" borderId="0" xfId="0" applyFont="1" applyFill="1" applyAlignment="1">
      <alignment vertical="center"/>
    </xf>
    <xf numFmtId="0" fontId="1" fillId="2" borderId="0" xfId="0" applyFont="1" applyFill="1" applyBorder="1" applyAlignment="1">
      <alignment vertical="center"/>
    </xf>
    <xf numFmtId="0" fontId="7" fillId="4" borderId="5" xfId="0" applyFont="1" applyFill="1" applyBorder="1" applyAlignment="1">
      <alignment horizontal="center" vertical="center"/>
    </xf>
    <xf numFmtId="0" fontId="7" fillId="4" borderId="7" xfId="0" applyFont="1" applyFill="1" applyBorder="1" applyAlignment="1">
      <alignment horizontal="center" vertical="center"/>
    </xf>
    <xf numFmtId="0" fontId="8" fillId="2" borderId="1"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3" xfId="0" applyFont="1" applyFill="1" applyBorder="1" applyAlignment="1">
      <alignment horizontal="left" vertical="top" wrapText="1"/>
    </xf>
    <xf numFmtId="0" fontId="10" fillId="3" borderId="1" xfId="0" applyFont="1" applyFill="1" applyBorder="1" applyAlignment="1">
      <alignment horizontal="center" vertical="top"/>
    </xf>
    <xf numFmtId="0" fontId="10" fillId="3" borderId="3" xfId="0" applyFont="1" applyFill="1" applyBorder="1" applyAlignment="1">
      <alignment horizontal="center" vertical="top"/>
    </xf>
    <xf numFmtId="0" fontId="16" fillId="0" borderId="4" xfId="0" applyFont="1" applyBorder="1" applyAlignment="1">
      <alignment vertical="top" wrapText="1"/>
    </xf>
    <xf numFmtId="0" fontId="16" fillId="2" borderId="4" xfId="0" applyFont="1" applyFill="1" applyBorder="1" applyAlignment="1">
      <alignment vertical="top" wrapText="1"/>
    </xf>
    <xf numFmtId="0" fontId="16" fillId="2" borderId="0" xfId="0" applyFont="1" applyFill="1" applyAlignment="1">
      <alignment vertical="top"/>
    </xf>
    <xf numFmtId="0" fontId="17" fillId="4" borderId="8" xfId="0" applyFont="1" applyFill="1" applyBorder="1" applyAlignment="1">
      <alignment vertical="center" wrapText="1"/>
    </xf>
    <xf numFmtId="0" fontId="17" fillId="4" borderId="10" xfId="0" applyFont="1" applyFill="1" applyBorder="1" applyAlignment="1">
      <alignment vertical="center" wrapText="1"/>
    </xf>
    <xf numFmtId="0" fontId="18" fillId="3" borderId="0" xfId="0" applyFont="1" applyFill="1" applyAlignment="1">
      <alignment vertical="center"/>
    </xf>
  </cellXfs>
  <cellStyles count="1">
    <cellStyle name="Standaard" xfId="0" builtinId="0"/>
  </cellStyles>
  <dxfs count="0"/>
  <tableStyles count="0" defaultTableStyle="TableStyleMedium2" defaultPivotStyle="PivotStyleLight16"/>
  <colors>
    <mruColors>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tabSelected="1" zoomScale="80" zoomScaleNormal="80" workbookViewId="0">
      <selection activeCell="E36" sqref="E36"/>
    </sheetView>
  </sheetViews>
  <sheetFormatPr defaultColWidth="0" defaultRowHeight="15" zeroHeight="1" x14ac:dyDescent="0.25"/>
  <cols>
    <col min="1" max="1" width="9.140625" style="31" customWidth="1"/>
    <col min="2" max="2" width="126.5703125" style="73" customWidth="1"/>
    <col min="3" max="3" width="21" style="31" customWidth="1"/>
    <col min="4" max="4" width="17.28515625" style="31" customWidth="1"/>
    <col min="5" max="5" width="40.85546875" style="33" customWidth="1"/>
    <col min="6" max="6" width="13.5703125" style="34" customWidth="1"/>
    <col min="7" max="7" width="40.85546875" style="35" customWidth="1"/>
    <col min="8" max="8" width="13.5703125" style="34" customWidth="1"/>
    <col min="9" max="9" width="40.7109375" style="35" customWidth="1"/>
    <col min="10" max="10" width="13.5703125" style="34" customWidth="1"/>
    <col min="11" max="11" width="9.140625" style="29" customWidth="1"/>
    <col min="12" max="16384" width="9.140625" style="29" hidden="1"/>
  </cols>
  <sheetData>
    <row r="1" spans="1:10" ht="17.45" x14ac:dyDescent="0.3">
      <c r="B1" s="32" t="s">
        <v>71</v>
      </c>
    </row>
    <row r="2" spans="1:10" ht="66.75" customHeight="1" x14ac:dyDescent="0.25">
      <c r="B2" s="66" t="s">
        <v>76</v>
      </c>
      <c r="C2" s="67"/>
      <c r="D2" s="68"/>
    </row>
    <row r="3" spans="1:10" ht="17.45" x14ac:dyDescent="0.3">
      <c r="B3" s="32"/>
    </row>
    <row r="4" spans="1:10" ht="12.6" x14ac:dyDescent="0.3">
      <c r="A4" s="36"/>
      <c r="B4" s="40" t="s">
        <v>53</v>
      </c>
      <c r="C4" s="36"/>
      <c r="D4" s="36"/>
      <c r="E4" s="37"/>
      <c r="F4" s="38"/>
      <c r="G4" s="39"/>
      <c r="H4" s="38"/>
      <c r="I4" s="39"/>
      <c r="J4" s="38"/>
    </row>
    <row r="5" spans="1:10" ht="9.75" customHeight="1" x14ac:dyDescent="0.3">
      <c r="A5" s="69"/>
      <c r="B5" s="70"/>
      <c r="C5" s="1"/>
      <c r="D5" s="1"/>
      <c r="E5" s="2"/>
      <c r="F5" s="3" t="s">
        <v>0</v>
      </c>
      <c r="G5" s="4"/>
      <c r="H5" s="3" t="s">
        <v>0</v>
      </c>
      <c r="I5" s="4"/>
      <c r="J5" s="3" t="s">
        <v>0</v>
      </c>
    </row>
    <row r="6" spans="1:10" ht="30.6" x14ac:dyDescent="0.3">
      <c r="A6" s="41" t="s">
        <v>1</v>
      </c>
      <c r="B6" s="41" t="s">
        <v>2</v>
      </c>
      <c r="C6" s="42" t="s">
        <v>3</v>
      </c>
      <c r="D6" s="42" t="s">
        <v>58</v>
      </c>
      <c r="E6" s="42" t="s">
        <v>54</v>
      </c>
      <c r="F6" s="42" t="s">
        <v>4</v>
      </c>
      <c r="G6" s="42" t="s">
        <v>55</v>
      </c>
      <c r="H6" s="42" t="s">
        <v>5</v>
      </c>
      <c r="I6" s="42" t="s">
        <v>56</v>
      </c>
      <c r="J6" s="42" t="s">
        <v>6</v>
      </c>
    </row>
    <row r="7" spans="1:10" ht="19.5" customHeight="1" x14ac:dyDescent="0.3">
      <c r="A7" s="43" t="s">
        <v>7</v>
      </c>
      <c r="B7" s="44" t="s">
        <v>70</v>
      </c>
      <c r="C7" s="42"/>
      <c r="D7" s="42"/>
      <c r="E7" s="45"/>
      <c r="F7" s="42"/>
      <c r="G7" s="45"/>
      <c r="H7" s="42"/>
      <c r="I7" s="45"/>
      <c r="J7" s="42"/>
    </row>
    <row r="8" spans="1:10" ht="19.5" customHeight="1" x14ac:dyDescent="0.3">
      <c r="A8" s="5" t="s">
        <v>8</v>
      </c>
      <c r="B8" s="6" t="s">
        <v>9</v>
      </c>
      <c r="C8" s="7" t="s">
        <v>10</v>
      </c>
      <c r="D8" s="8" t="s">
        <v>11</v>
      </c>
      <c r="E8" s="9"/>
      <c r="F8" s="10"/>
      <c r="G8" s="11"/>
      <c r="H8" s="10"/>
      <c r="I8" s="11"/>
      <c r="J8" s="10"/>
    </row>
    <row r="9" spans="1:10" ht="20.100000000000001" customHeight="1" x14ac:dyDescent="0.3">
      <c r="A9" s="5" t="s">
        <v>12</v>
      </c>
      <c r="B9" s="6" t="s">
        <v>13</v>
      </c>
      <c r="C9" s="7" t="s">
        <v>10</v>
      </c>
      <c r="D9" s="8" t="s">
        <v>11</v>
      </c>
      <c r="E9" s="12"/>
      <c r="F9" s="13"/>
      <c r="G9" s="14"/>
      <c r="H9" s="13"/>
      <c r="I9" s="14"/>
      <c r="J9" s="13"/>
    </row>
    <row r="10" spans="1:10" ht="20.100000000000001" customHeight="1" x14ac:dyDescent="0.3">
      <c r="A10" s="5" t="s">
        <v>14</v>
      </c>
      <c r="B10" s="6" t="s">
        <v>15</v>
      </c>
      <c r="C10" s="7" t="s">
        <v>10</v>
      </c>
      <c r="D10" s="8" t="s">
        <v>11</v>
      </c>
      <c r="E10" s="12"/>
      <c r="F10" s="13"/>
      <c r="G10" s="14"/>
      <c r="H10" s="13"/>
      <c r="I10" s="14"/>
      <c r="J10" s="13"/>
    </row>
    <row r="11" spans="1:10" ht="20.100000000000001" customHeight="1" x14ac:dyDescent="0.3">
      <c r="A11" s="5" t="s">
        <v>16</v>
      </c>
      <c r="B11" s="6" t="s">
        <v>17</v>
      </c>
      <c r="C11" s="7" t="s">
        <v>10</v>
      </c>
      <c r="D11" s="8" t="s">
        <v>11</v>
      </c>
      <c r="E11" s="12"/>
      <c r="F11" s="13"/>
      <c r="G11" s="14"/>
      <c r="H11" s="13"/>
      <c r="I11" s="14"/>
      <c r="J11" s="13"/>
    </row>
    <row r="12" spans="1:10" ht="20.100000000000001" customHeight="1" x14ac:dyDescent="0.3">
      <c r="A12" s="5" t="s">
        <v>18</v>
      </c>
      <c r="B12" s="6" t="s">
        <v>19</v>
      </c>
      <c r="C12" s="7" t="s">
        <v>10</v>
      </c>
      <c r="D12" s="8" t="s">
        <v>11</v>
      </c>
      <c r="E12" s="12"/>
      <c r="F12" s="13"/>
      <c r="G12" s="14"/>
      <c r="H12" s="13"/>
      <c r="I12" s="14"/>
      <c r="J12" s="13"/>
    </row>
    <row r="13" spans="1:10" ht="20.100000000000001" customHeight="1" x14ac:dyDescent="0.3">
      <c r="A13" s="5" t="s">
        <v>20</v>
      </c>
      <c r="B13" s="6" t="s">
        <v>21</v>
      </c>
      <c r="C13" s="7" t="s">
        <v>10</v>
      </c>
      <c r="D13" s="8" t="s">
        <v>11</v>
      </c>
      <c r="E13" s="12"/>
      <c r="F13" s="13"/>
      <c r="G13" s="14"/>
      <c r="H13" s="13"/>
      <c r="I13" s="14"/>
      <c r="J13" s="13"/>
    </row>
    <row r="14" spans="1:10" ht="20.100000000000001" customHeight="1" x14ac:dyDescent="0.3">
      <c r="A14" s="5" t="s">
        <v>22</v>
      </c>
      <c r="B14" s="6" t="s">
        <v>23</v>
      </c>
      <c r="C14" s="7" t="s">
        <v>10</v>
      </c>
      <c r="D14" s="8" t="s">
        <v>11</v>
      </c>
      <c r="E14" s="12"/>
      <c r="F14" s="13"/>
      <c r="G14" s="14"/>
      <c r="H14" s="13"/>
      <c r="I14" s="14"/>
      <c r="J14" s="13"/>
    </row>
    <row r="15" spans="1:10" ht="20.100000000000001" customHeight="1" x14ac:dyDescent="0.3">
      <c r="A15" s="5" t="s">
        <v>24</v>
      </c>
      <c r="B15" s="6" t="s">
        <v>59</v>
      </c>
      <c r="C15" s="7" t="s">
        <v>10</v>
      </c>
      <c r="D15" s="8" t="s">
        <v>11</v>
      </c>
      <c r="E15" s="16"/>
      <c r="F15" s="13"/>
      <c r="G15" s="14"/>
      <c r="H15" s="13"/>
      <c r="I15" s="14"/>
      <c r="J15" s="13"/>
    </row>
    <row r="16" spans="1:10" ht="20.100000000000001" customHeight="1" x14ac:dyDescent="0.3">
      <c r="A16" s="5" t="s">
        <v>26</v>
      </c>
      <c r="B16" s="6" t="s">
        <v>47</v>
      </c>
      <c r="C16" s="7" t="s">
        <v>10</v>
      </c>
      <c r="D16" s="8" t="s">
        <v>11</v>
      </c>
      <c r="E16" s="16"/>
      <c r="F16" s="13"/>
      <c r="G16" s="14"/>
      <c r="H16" s="13"/>
      <c r="I16" s="14"/>
      <c r="J16" s="13"/>
    </row>
    <row r="17" spans="1:10" ht="20.100000000000001" customHeight="1" x14ac:dyDescent="0.3">
      <c r="A17" s="5" t="s">
        <v>28</v>
      </c>
      <c r="B17" s="15" t="s">
        <v>25</v>
      </c>
      <c r="C17" s="7" t="s">
        <v>10</v>
      </c>
      <c r="D17" s="8" t="s">
        <v>11</v>
      </c>
      <c r="E17" s="16"/>
      <c r="F17" s="13"/>
      <c r="G17" s="14"/>
      <c r="H17" s="13"/>
      <c r="I17" s="14"/>
      <c r="J17" s="13"/>
    </row>
    <row r="18" spans="1:10" ht="20.45" x14ac:dyDescent="0.3">
      <c r="A18" s="5" t="s">
        <v>30</v>
      </c>
      <c r="B18" s="17" t="s">
        <v>27</v>
      </c>
      <c r="C18" s="7" t="s">
        <v>10</v>
      </c>
      <c r="D18" s="8" t="s">
        <v>11</v>
      </c>
      <c r="E18" s="16"/>
      <c r="F18" s="13"/>
      <c r="G18" s="14"/>
      <c r="H18" s="13"/>
      <c r="I18" s="14"/>
      <c r="J18" s="13"/>
    </row>
    <row r="19" spans="1:10" ht="30.6" x14ac:dyDescent="0.3">
      <c r="A19" s="5" t="s">
        <v>32</v>
      </c>
      <c r="B19" s="17" t="s">
        <v>29</v>
      </c>
      <c r="C19" s="7" t="s">
        <v>10</v>
      </c>
      <c r="D19" s="8" t="s">
        <v>11</v>
      </c>
      <c r="E19" s="16"/>
      <c r="F19" s="13"/>
      <c r="G19" s="14"/>
      <c r="H19" s="13"/>
      <c r="I19" s="14"/>
      <c r="J19" s="13"/>
    </row>
    <row r="20" spans="1:10" ht="20.100000000000001" customHeight="1" x14ac:dyDescent="0.3">
      <c r="A20" s="5" t="s">
        <v>34</v>
      </c>
      <c r="B20" s="15" t="s">
        <v>31</v>
      </c>
      <c r="C20" s="7" t="s">
        <v>10</v>
      </c>
      <c r="D20" s="8" t="s">
        <v>11</v>
      </c>
      <c r="E20" s="16"/>
      <c r="F20" s="13"/>
      <c r="G20" s="14"/>
      <c r="H20" s="13"/>
      <c r="I20" s="14"/>
      <c r="J20" s="13"/>
    </row>
    <row r="21" spans="1:10" ht="20.100000000000001" customHeight="1" x14ac:dyDescent="0.3">
      <c r="A21" s="5" t="s">
        <v>36</v>
      </c>
      <c r="B21" s="15" t="s">
        <v>33</v>
      </c>
      <c r="C21" s="7" t="s">
        <v>10</v>
      </c>
      <c r="D21" s="8" t="s">
        <v>11</v>
      </c>
      <c r="E21" s="16"/>
      <c r="F21" s="13"/>
      <c r="G21" s="14"/>
      <c r="H21" s="13"/>
      <c r="I21" s="14"/>
      <c r="J21" s="13"/>
    </row>
    <row r="22" spans="1:10" ht="19.5" customHeight="1" x14ac:dyDescent="0.3">
      <c r="A22" s="5" t="s">
        <v>38</v>
      </c>
      <c r="B22" s="15" t="s">
        <v>35</v>
      </c>
      <c r="C22" s="7" t="s">
        <v>10</v>
      </c>
      <c r="D22" s="8" t="s">
        <v>11</v>
      </c>
      <c r="E22" s="16"/>
      <c r="F22" s="13"/>
      <c r="G22" s="14"/>
      <c r="H22" s="13"/>
      <c r="I22" s="14"/>
      <c r="J22" s="13"/>
    </row>
    <row r="23" spans="1:10" s="30" customFormat="1" ht="19.5" customHeight="1" x14ac:dyDescent="0.3">
      <c r="A23" s="5" t="s">
        <v>40</v>
      </c>
      <c r="B23" s="15" t="s">
        <v>37</v>
      </c>
      <c r="C23" s="7" t="s">
        <v>10</v>
      </c>
      <c r="D23" s="8" t="s">
        <v>11</v>
      </c>
      <c r="E23" s="18"/>
      <c r="F23" s="19"/>
      <c r="G23" s="20"/>
      <c r="H23" s="19"/>
      <c r="I23" s="20"/>
      <c r="J23" s="19"/>
    </row>
    <row r="24" spans="1:10" s="30" customFormat="1" ht="19.5" customHeight="1" x14ac:dyDescent="0.3">
      <c r="A24" s="5" t="s">
        <v>42</v>
      </c>
      <c r="B24" s="15" t="s">
        <v>39</v>
      </c>
      <c r="C24" s="7" t="s">
        <v>10</v>
      </c>
      <c r="D24" s="8" t="s">
        <v>11</v>
      </c>
      <c r="E24" s="18"/>
      <c r="F24" s="19"/>
      <c r="G24" s="20"/>
      <c r="H24" s="19"/>
      <c r="I24" s="20"/>
      <c r="J24" s="19"/>
    </row>
    <row r="25" spans="1:10" s="30" customFormat="1" ht="19.5" customHeight="1" x14ac:dyDescent="0.3">
      <c r="A25" s="5" t="s">
        <v>44</v>
      </c>
      <c r="B25" s="15" t="s">
        <v>41</v>
      </c>
      <c r="C25" s="7" t="s">
        <v>10</v>
      </c>
      <c r="D25" s="8" t="s">
        <v>11</v>
      </c>
      <c r="E25" s="18"/>
      <c r="F25" s="19"/>
      <c r="G25" s="20"/>
      <c r="H25" s="19"/>
      <c r="I25" s="20"/>
      <c r="J25" s="19"/>
    </row>
    <row r="26" spans="1:10" s="30" customFormat="1" ht="27" customHeight="1" x14ac:dyDescent="0.3">
      <c r="A26" s="5" t="s">
        <v>45</v>
      </c>
      <c r="B26" s="17" t="s">
        <v>43</v>
      </c>
      <c r="C26" s="7" t="s">
        <v>10</v>
      </c>
      <c r="D26" s="8" t="s">
        <v>11</v>
      </c>
      <c r="E26" s="18"/>
      <c r="F26" s="19"/>
      <c r="G26" s="20"/>
      <c r="H26" s="19"/>
      <c r="I26" s="20"/>
      <c r="J26" s="19"/>
    </row>
    <row r="27" spans="1:10" s="30" customFormat="1" ht="27" customHeight="1" x14ac:dyDescent="0.3">
      <c r="A27" s="5" t="s">
        <v>61</v>
      </c>
      <c r="B27" s="17" t="s">
        <v>60</v>
      </c>
      <c r="C27" s="7" t="s">
        <v>10</v>
      </c>
      <c r="D27" s="8" t="s">
        <v>11</v>
      </c>
      <c r="E27" s="18"/>
      <c r="F27" s="19"/>
      <c r="G27" s="20"/>
      <c r="H27" s="19"/>
      <c r="I27" s="20"/>
      <c r="J27" s="19"/>
    </row>
    <row r="28" spans="1:10" s="30" customFormat="1" ht="19.5" customHeight="1" x14ac:dyDescent="0.3">
      <c r="A28" s="5" t="s">
        <v>62</v>
      </c>
      <c r="B28" s="15" t="s">
        <v>57</v>
      </c>
      <c r="C28" s="7" t="s">
        <v>10</v>
      </c>
      <c r="D28" s="8" t="s">
        <v>11</v>
      </c>
      <c r="E28" s="18"/>
      <c r="F28" s="19"/>
      <c r="G28" s="20"/>
      <c r="H28" s="19"/>
      <c r="I28" s="20"/>
      <c r="J28" s="19"/>
    </row>
    <row r="29" spans="1:10" s="30" customFormat="1" ht="19.5" customHeight="1" x14ac:dyDescent="0.3">
      <c r="A29" s="5" t="s">
        <v>63</v>
      </c>
      <c r="B29" s="15" t="s">
        <v>46</v>
      </c>
      <c r="C29" s="7" t="s">
        <v>10</v>
      </c>
      <c r="D29" s="8" t="s">
        <v>11</v>
      </c>
      <c r="E29" s="18"/>
      <c r="F29" s="19"/>
      <c r="G29" s="20"/>
      <c r="H29" s="19"/>
      <c r="I29" s="20"/>
      <c r="J29" s="19"/>
    </row>
    <row r="30" spans="1:10" ht="19.5" customHeight="1" x14ac:dyDescent="0.25">
      <c r="A30" s="21" t="s">
        <v>48</v>
      </c>
      <c r="B30" s="22" t="s">
        <v>69</v>
      </c>
      <c r="C30" s="23"/>
      <c r="D30" s="24"/>
      <c r="E30" s="25"/>
      <c r="F30" s="26"/>
      <c r="G30" s="27"/>
      <c r="H30" s="26"/>
      <c r="I30" s="27"/>
      <c r="J30" s="26"/>
    </row>
    <row r="31" spans="1:10" ht="165" x14ac:dyDescent="0.25">
      <c r="A31" s="5" t="s">
        <v>64</v>
      </c>
      <c r="B31" s="71" t="s">
        <v>72</v>
      </c>
      <c r="C31" s="7" t="s">
        <v>49</v>
      </c>
      <c r="D31" s="28">
        <v>15</v>
      </c>
      <c r="E31" s="16"/>
      <c r="F31" s="28"/>
      <c r="G31" s="14"/>
      <c r="H31" s="28"/>
      <c r="I31" s="14"/>
      <c r="J31" s="28"/>
    </row>
    <row r="32" spans="1:10" ht="210" x14ac:dyDescent="0.25">
      <c r="A32" s="5" t="s">
        <v>65</v>
      </c>
      <c r="B32" s="71" t="s">
        <v>77</v>
      </c>
      <c r="C32" s="7" t="s">
        <v>49</v>
      </c>
      <c r="D32" s="28">
        <v>25</v>
      </c>
      <c r="E32" s="16"/>
      <c r="F32" s="28"/>
      <c r="G32" s="14"/>
      <c r="H32" s="28"/>
      <c r="I32" s="14"/>
      <c r="J32" s="28"/>
    </row>
    <row r="33" spans="1:10" ht="195" x14ac:dyDescent="0.25">
      <c r="A33" s="5" t="s">
        <v>66</v>
      </c>
      <c r="B33" s="71" t="s">
        <v>78</v>
      </c>
      <c r="C33" s="7"/>
      <c r="D33" s="28">
        <v>25</v>
      </c>
      <c r="E33" s="16"/>
      <c r="F33" s="28"/>
      <c r="G33" s="14"/>
      <c r="H33" s="28"/>
      <c r="I33" s="14"/>
      <c r="J33" s="28"/>
    </row>
    <row r="34" spans="1:10" ht="225" x14ac:dyDescent="0.25">
      <c r="A34" s="5" t="s">
        <v>67</v>
      </c>
      <c r="B34" s="72" t="s">
        <v>73</v>
      </c>
      <c r="C34" s="7" t="s">
        <v>49</v>
      </c>
      <c r="D34" s="28">
        <v>15</v>
      </c>
      <c r="E34" s="16"/>
      <c r="F34" s="28"/>
      <c r="G34" s="14"/>
      <c r="H34" s="28"/>
      <c r="I34" s="14"/>
      <c r="J34" s="28"/>
    </row>
    <row r="35" spans="1:10" ht="195" x14ac:dyDescent="0.25">
      <c r="A35" s="5" t="s">
        <v>74</v>
      </c>
      <c r="B35" s="72" t="s">
        <v>79</v>
      </c>
      <c r="C35" s="7"/>
      <c r="D35" s="28">
        <v>20</v>
      </c>
      <c r="E35" s="16"/>
      <c r="F35" s="28"/>
      <c r="G35" s="14"/>
      <c r="H35" s="28"/>
      <c r="I35" s="14"/>
      <c r="J35" s="28"/>
    </row>
    <row r="36" spans="1:10" ht="135" x14ac:dyDescent="0.25">
      <c r="A36" s="5" t="s">
        <v>75</v>
      </c>
      <c r="B36" s="72" t="s">
        <v>80</v>
      </c>
      <c r="C36" s="7" t="s">
        <v>49</v>
      </c>
      <c r="D36" s="28">
        <v>10</v>
      </c>
      <c r="E36" s="16"/>
      <c r="F36" s="28"/>
      <c r="G36" s="14"/>
      <c r="H36" s="28"/>
      <c r="I36" s="14"/>
      <c r="J36" s="28"/>
    </row>
    <row r="37" spans="1:10" ht="136.5" customHeight="1" x14ac:dyDescent="0.25">
      <c r="A37" s="5" t="s">
        <v>68</v>
      </c>
      <c r="B37" s="72" t="s">
        <v>81</v>
      </c>
      <c r="C37" s="7" t="s">
        <v>49</v>
      </c>
      <c r="D37" s="8">
        <v>0</v>
      </c>
      <c r="E37" s="16"/>
      <c r="F37" s="28"/>
      <c r="G37" s="14"/>
      <c r="H37" s="28"/>
      <c r="I37" s="14"/>
      <c r="J37" s="28"/>
    </row>
    <row r="38" spans="1:10" x14ac:dyDescent="0.25">
      <c r="E38" s="55"/>
      <c r="F38" s="56"/>
      <c r="G38" s="57"/>
      <c r="H38" s="56"/>
      <c r="I38" s="57"/>
      <c r="J38" s="56"/>
    </row>
    <row r="39" spans="1:10" s="60" customFormat="1" ht="24" customHeight="1" x14ac:dyDescent="0.25">
      <c r="A39" s="54"/>
      <c r="B39" s="74" t="s">
        <v>50</v>
      </c>
      <c r="C39" s="46"/>
      <c r="D39" s="64">
        <f>SUM(D31:D38)</f>
        <v>110</v>
      </c>
      <c r="E39" s="58"/>
      <c r="F39" s="47">
        <f>SUM(F31:F37)</f>
        <v>0</v>
      </c>
      <c r="G39" s="59"/>
      <c r="H39" s="47">
        <f>SUM(H31:H37)</f>
        <v>0</v>
      </c>
      <c r="I39" s="59"/>
      <c r="J39" s="47">
        <f>SUM(J31:J37)</f>
        <v>0</v>
      </c>
    </row>
    <row r="40" spans="1:10" s="60" customFormat="1" ht="24" customHeight="1" x14ac:dyDescent="0.25">
      <c r="A40" s="54"/>
      <c r="B40" s="75" t="s">
        <v>51</v>
      </c>
      <c r="C40" s="48"/>
      <c r="D40" s="65">
        <f>D39*3</f>
        <v>330</v>
      </c>
      <c r="E40" s="61"/>
      <c r="F40" s="49"/>
      <c r="G40" s="49"/>
      <c r="H40" s="49"/>
      <c r="I40" s="49"/>
      <c r="J40" s="49"/>
    </row>
    <row r="41" spans="1:10" s="63" customFormat="1" ht="24" customHeight="1" x14ac:dyDescent="0.25">
      <c r="A41" s="31"/>
      <c r="B41" s="76" t="s">
        <v>52</v>
      </c>
      <c r="C41" s="50">
        <f>F39+H39+J39</f>
        <v>0</v>
      </c>
      <c r="D41" s="31"/>
      <c r="E41" s="62"/>
      <c r="F41" s="34"/>
      <c r="G41" s="34"/>
      <c r="H41" s="34"/>
      <c r="I41" s="34"/>
      <c r="J41" s="34"/>
    </row>
    <row r="42" spans="1:10" x14ac:dyDescent="0.25"/>
    <row r="43" spans="1:10" x14ac:dyDescent="0.25">
      <c r="E43" s="29"/>
      <c r="F43" s="51"/>
      <c r="G43" s="52"/>
      <c r="H43" s="51"/>
      <c r="I43" s="52"/>
      <c r="J43" s="51"/>
    </row>
    <row r="44" spans="1:10" x14ac:dyDescent="0.25">
      <c r="C44" s="53"/>
      <c r="D44" s="53"/>
      <c r="E44" s="29"/>
      <c r="F44" s="51"/>
      <c r="G44" s="52"/>
      <c r="H44" s="51"/>
      <c r="I44" s="52"/>
      <c r="J44" s="51"/>
    </row>
    <row r="45" spans="1:10" hidden="1" x14ac:dyDescent="0.25">
      <c r="C45" s="53"/>
      <c r="D45" s="53"/>
      <c r="E45" s="29"/>
      <c r="F45" s="51"/>
      <c r="G45" s="52"/>
      <c r="H45" s="51"/>
      <c r="I45" s="52"/>
      <c r="J45" s="51"/>
    </row>
    <row r="46" spans="1:10" hidden="1" x14ac:dyDescent="0.25">
      <c r="E46" s="29"/>
      <c r="F46" s="51"/>
      <c r="G46" s="52"/>
      <c r="H46" s="51"/>
      <c r="I46" s="52"/>
      <c r="J46" s="51"/>
    </row>
    <row r="47" spans="1:10" hidden="1" x14ac:dyDescent="0.25">
      <c r="E47" s="29"/>
      <c r="F47" s="51"/>
      <c r="G47" s="52"/>
      <c r="H47" s="51"/>
      <c r="I47" s="52"/>
      <c r="J47" s="51"/>
    </row>
    <row r="48" spans="1:10"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x14ac:dyDescent="0.25"/>
  </sheetData>
  <mergeCells count="2">
    <mergeCell ref="B2:D2"/>
    <mergeCell ref="A5:B5"/>
  </mergeCells>
  <pageMargins left="0.7" right="0.7" top="0.75" bottom="0.75" header="0.3" footer="0.3"/>
  <pageSetup paperSize="9" scale="2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Format referenties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Weijen, Corine van</dc:creator>
  <cp:lastModifiedBy>Weijen, Corine van</cp:lastModifiedBy>
  <dcterms:created xsi:type="dcterms:W3CDTF">2015-04-15T08:46:28Z</dcterms:created>
  <dcterms:modified xsi:type="dcterms:W3CDTF">2016-10-30T14:02:32Z</dcterms:modified>
</cp:coreProperties>
</file>